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3401 ЗП ремонт ЗиС ПЭС\3401     ТЗ ЗиС\34 WORD ЗиС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62913" refMode="R1C1"/>
</workbook>
</file>

<file path=xl/calcChain.xml><?xml version="1.0" encoding="utf-8"?>
<calcChain xmlns="http://schemas.openxmlformats.org/spreadsheetml/2006/main">
  <c r="J97" i="4" l="1"/>
  <c r="J98" i="4" s="1"/>
  <c r="J99" i="4" s="1"/>
</calcChain>
</file>

<file path=xl/sharedStrings.xml><?xml version="1.0" encoding="utf-8"?>
<sst xmlns="http://schemas.openxmlformats.org/spreadsheetml/2006/main" count="186" uniqueCount="145">
  <si>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</si>
  <si>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</si>
  <si>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</si>
  <si>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</si>
  <si>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</si>
  <si>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</si>
  <si>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</si>
  <si>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</si>
  <si>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</si>
  <si>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</si>
  <si>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</si>
  <si>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</si>
  <si>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</si>
  <si>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</si>
  <si>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</si>
  <si>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</si>
  <si>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</si>
  <si>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</si>
  <si>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</si>
  <si>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</si>
  <si>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</si>
  <si>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</si>
  <si>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</si>
  <si>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Ремонт кровли</t>
  </si>
  <si>
    <t>1</t>
  </si>
  <si>
    <t>ФЕР46-04-008-04</t>
  </si>
  <si>
    <t>Разборка покрытий кровель: из волнистых и полуволнистых асбестоцементных листов</t>
  </si>
  <si>
    <t>100 м2</t>
  </si>
  <si>
    <t>2</t>
  </si>
  <si>
    <t>ФЕРр58-3-1</t>
  </si>
  <si>
    <t>Разборка мелких покрытий и обделок из листовой стали: поясков, сандриков, желобов, отливов, свесов и т.п.</t>
  </si>
  <si>
    <t>100 м</t>
  </si>
  <si>
    <t>3</t>
  </si>
  <si>
    <t>ФЕР10-01-010-01</t>
  </si>
  <si>
    <t>Установка элементов каркаса: из брусьев</t>
  </si>
  <si>
    <t>м3</t>
  </si>
  <si>
    <t>4</t>
  </si>
  <si>
    <t>ФЕР10-01-002-01</t>
  </si>
  <si>
    <t>Установка стропил</t>
  </si>
  <si>
    <t>5</t>
  </si>
  <si>
    <t>ФЕРр58-12-2</t>
  </si>
  <si>
    <t>Устройство обрешетки с прозорами из досок и брусков под кровлю: из листовой стали</t>
  </si>
  <si>
    <t>6</t>
  </si>
  <si>
    <t>ФЕР26-02-015-01</t>
  </si>
  <si>
    <t>Огнезащитная обработка деревянных конструкций краской «Эврика»</t>
  </si>
  <si>
    <t>100 м2 обрабатываемой поверхности</t>
  </si>
  <si>
    <t>7</t>
  </si>
  <si>
    <t>ФЕР12-01-010-01</t>
  </si>
  <si>
    <t>Устройство мелких покрытий (брандмауэры, парапеты, свесы и т.п.) из листовой оцинкованной стали</t>
  </si>
  <si>
    <t>8</t>
  </si>
  <si>
    <t>ФЕР09-05-006-01</t>
  </si>
  <si>
    <t>Резка стального профилированного настила</t>
  </si>
  <si>
    <t>м реза</t>
  </si>
  <si>
    <t>9</t>
  </si>
  <si>
    <t>ФЕР09-04-002-01</t>
  </si>
  <si>
    <t>Монтаж кровельного покрытия: из профилированного листа при высоте здания до 25 м</t>
  </si>
  <si>
    <t>10</t>
  </si>
  <si>
    <t>прайс-лист</t>
  </si>
  <si>
    <t>Профнастил Н-44-0,7 оцинкованный с односторонним полимерным покрытием</t>
  </si>
  <si>
    <t>т</t>
  </si>
  <si>
    <t>11</t>
  </si>
  <si>
    <t>Саморез кровельный 6,3*54</t>
  </si>
  <si>
    <t>шт</t>
  </si>
  <si>
    <t>12</t>
  </si>
  <si>
    <t>ФЕР46-03-013-01</t>
  </si>
  <si>
    <t>Сверление вертикальных отверстий в бетонных конструкциях полов перфоратором глубиной 200 мм диаметром: 20 мм</t>
  </si>
  <si>
    <t>100 шт</t>
  </si>
  <si>
    <t>13</t>
  </si>
  <si>
    <t>ФЕР06-01-015-01</t>
  </si>
  <si>
    <t>Установка анкерных болтов: в готовые гнезда с заделкой длиной до 1 м</t>
  </si>
  <si>
    <t>14</t>
  </si>
  <si>
    <t>ФЕР12-01-012-01</t>
  </si>
  <si>
    <t>Ограждение кровель перилами</t>
  </si>
  <si>
    <t>15</t>
  </si>
  <si>
    <t>Круг стальной 12 мм</t>
  </si>
  <si>
    <t>16</t>
  </si>
  <si>
    <t>Проволока стальная 8 мм</t>
  </si>
  <si>
    <t>17</t>
  </si>
  <si>
    <t>ФЕР13-03-002-04</t>
  </si>
  <si>
    <t>Огрунтовка металлических поверхностей за один раз: грунтовкой ГФ-021</t>
  </si>
  <si>
    <t>18</t>
  </si>
  <si>
    <t>ФЕР13-03-004-02</t>
  </si>
  <si>
    <t>Окраска металлических огрунтованных поверхностей: эмалью ХС-759. Окраска на два раза.</t>
  </si>
  <si>
    <t>19</t>
  </si>
  <si>
    <t>ФССЦпг-01-01-01-008</t>
  </si>
  <si>
    <t>Погрузо-разгрузочные работы при автомобильных перевозках: Погрузка леса пиленого, погонажа плотничного, шпал</t>
  </si>
  <si>
    <t>1 т груза</t>
  </si>
  <si>
    <t>20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</si>
  <si>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</si>
  <si>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</si>
  <si>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21</t>
  </si>
  <si>
    <t>ФССЦпг-01-01-02-008</t>
  </si>
  <si>
    <t>Погрузо-разгрузочные работы при автомобильных перевозках: Разгрузка леса пиленого, погонажа плотничного, шпал</t>
  </si>
  <si>
    <t>22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</si>
  <si>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</si>
  <si>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</si>
  <si>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ИТОГИ В БАЗИСНЫХ ЦЕНАХ</t>
  </si>
  <si>
    <t>Накладные расходы</t>
  </si>
  <si>
    <t>Сметная прибыль</t>
  </si>
  <si>
    <t>ИТОГИ С УЧЕТОМ ИНДЕКСОВ ПЕРЕСЧЕТА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</si>
  <si>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</si>
  <si>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</si>
  <si>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3-4, 6-7, 10-11, 14-16, 13, 17-18))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</si>
  <si>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</si>
  <si>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</si>
  <si>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Крыши, кровли (ремонтно-строительные)</t>
  </si>
  <si>
    <t xml:space="preserve">  Деревянные конструкции</t>
  </si>
  <si>
    <t xml:space="preserve">  Теплоизоляционные работы</t>
  </si>
  <si>
    <t xml:space="preserve">  Кровли</t>
  </si>
  <si>
    <t xml:space="preserve">  Строительные металлические конструкции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</si>
  <si>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</si>
  <si>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</si>
  <si>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Погрузо-разгрузочные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</si>
  <si>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</si>
  <si>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</si>
  <si>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</si>
  <si>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</si>
  <si>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</si>
  <si>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</si>
  <si>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</si>
  <si>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(ТЗ+ТЗМ)/8*500</t>
  </si>
  <si>
    <t xml:space="preserve">  Транспортные затраты на доставку материалов и перебазировку техники. 6%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</si>
  <si>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</si>
  <si>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</si>
  <si>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</si>
  <si>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</si>
  <si>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Итого прямые затраты по смете с учетом индексов, в текущих ценах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</si>
  <si>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</si>
  <si>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</si>
  <si>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>Основание: ведомость дефектов и объемов работ №</t>
  </si>
  <si>
    <t>___________________________5349,598</t>
  </si>
  <si>
    <t>тыс. руб.</t>
  </si>
  <si>
    <t>___________________________1017,647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</si>
  <si>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</si>
  <si>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</si>
  <si>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_______________________________________________________________________________________________4229,81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</si>
  <si>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</si>
  <si>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</si>
  <si>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4.1</t>
  </si>
  <si>
    <t>4.1.</t>
  </si>
  <si>
    <t>" _____ " ________________ 2019 г.</t>
  </si>
  <si>
    <t>"____" ______________2019 г.</t>
  </si>
  <si>
    <t>Составлен(а) в текущих (прогнозных) ценах по состоянию на 3 квартал 2019 г.</t>
  </si>
  <si>
    <t>ремонт кровли ЦРО подряд</t>
  </si>
  <si>
    <t>И.о.директора СП ПЦЭС А.В.Сучков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</si>
</sst>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1" fillId="0" borderId="3" xfId="1" quotePrefix="1" applyNumberFormat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16" fontId="4" fillId="0" borderId="0" xfId="1" applyNumberFormat="1" applyFont="1" applyAlignment="1">
      <alignment horizontal="left"/>
    </xf>
    <xf numFmtId="164" fontId="12" fillId="0" borderId="3" xfId="1" applyNumberFormat="1" applyFont="1" applyBorder="1" applyAlignment="1">
      <alignment horizontal="right" vertical="top" wrapText="1"/>
    </xf>
    <xf numFmtId="164" fontId="8" fillId="0" borderId="3" xfId="1" applyNumberFormat="1" applyFont="1" applyBorder="1" applyAlignment="1">
      <alignment horizontal="right" vertical="top" wrapText="1"/>
    </xf>
    <xf numFmtId="0" fontId="10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1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11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19"/>
  <sheetViews>
    <sheetView showGridLines="0" tabSelected="1" topLeftCell="A6" zoomScaleNormal="75" zoomScaleSheetLayoutView="75" workbookViewId="0">
      <selection activeCell="A103" sqref="A103:Q108"/>
    </sheetView>
  </sheetViews>
  <sheetFormatPr defaultColWidth="9.140625"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10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 t="s">
        <v>144</v>
      </c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140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141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/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138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143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129</v>
      </c>
      <c r="E15" s="4"/>
      <c r="F15" s="5"/>
      <c r="G15" s="5"/>
      <c r="H15" s="5"/>
      <c r="I15" s="19"/>
      <c r="J15" s="53" t="s">
        <v>139</v>
      </c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137</v>
      </c>
      <c r="E16" s="4"/>
      <c r="F16" s="5"/>
      <c r="G16" s="5"/>
      <c r="H16" s="5"/>
      <c r="I16" s="19"/>
      <c r="J16" s="59" t="s">
        <v>130</v>
      </c>
      <c r="K16" s="60"/>
      <c r="L16" s="11" t="s">
        <v>131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133</v>
      </c>
      <c r="E17" s="4"/>
      <c r="F17" s="5"/>
      <c r="G17" s="5"/>
      <c r="H17" s="5"/>
      <c r="I17" s="19"/>
      <c r="J17" s="59" t="s">
        <v>132</v>
      </c>
      <c r="K17" s="60"/>
      <c r="L17" s="11" t="s">
        <v>131</v>
      </c>
      <c r="M17" s="5"/>
      <c r="N17" s="5"/>
      <c r="O17" s="5"/>
      <c r="P17" s="5"/>
      <c r="Q17" s="5"/>
    </row>
    <row r="18" spans="1:17" ht="15" hidden="1" outlineLevel="1" x14ac:dyDescent="0.25">
      <c r="A18" s="36"/>
      <c r="B18" s="9"/>
      <c r="C18" s="2"/>
      <c r="D18" s="19" t="s">
        <v>134</v>
      </c>
      <c r="E18" s="4"/>
      <c r="F18" s="5"/>
      <c r="G18" s="5"/>
      <c r="H18" s="5"/>
      <c r="I18" s="19"/>
      <c r="J18" s="59" t="s">
        <v>135</v>
      </c>
      <c r="K18" s="60"/>
      <c r="L18" s="11" t="s">
        <v>136</v>
      </c>
      <c r="M18" s="5"/>
      <c r="N18" s="5"/>
      <c r="O18" s="5"/>
      <c r="P18" s="5"/>
      <c r="Q18" s="5"/>
    </row>
    <row r="19" spans="1:17" collapsed="1" x14ac:dyDescent="0.2">
      <c r="A19" s="36"/>
      <c r="B19" s="9"/>
      <c r="C19" s="2"/>
      <c r="D19" s="38" t="s">
        <v>142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71" t="s">
        <v>7</v>
      </c>
      <c r="B22" s="73" t="s">
        <v>8</v>
      </c>
      <c r="C22" s="68" t="s">
        <v>9</v>
      </c>
      <c r="D22" s="68" t="s">
        <v>10</v>
      </c>
      <c r="E22" s="68" t="s">
        <v>11</v>
      </c>
      <c r="F22" s="68" t="s">
        <v>12</v>
      </c>
      <c r="G22" s="69"/>
      <c r="H22" s="69"/>
      <c r="I22" s="69"/>
      <c r="J22" s="68" t="s">
        <v>13</v>
      </c>
      <c r="K22" s="69"/>
      <c r="L22" s="69"/>
      <c r="M22" s="69"/>
      <c r="N22" s="68" t="s">
        <v>14</v>
      </c>
      <c r="O22" s="68" t="s">
        <v>15</v>
      </c>
      <c r="P22" s="68" t="s">
        <v>16</v>
      </c>
      <c r="Q22" s="68" t="s">
        <v>17</v>
      </c>
    </row>
    <row r="23" spans="1:17" ht="15.75" customHeight="1" x14ac:dyDescent="0.2">
      <c r="A23" s="72"/>
      <c r="B23" s="74"/>
      <c r="C23" s="75"/>
      <c r="D23" s="68"/>
      <c r="E23" s="69"/>
      <c r="F23" s="68" t="s">
        <v>18</v>
      </c>
      <c r="G23" s="68" t="s">
        <v>19</v>
      </c>
      <c r="H23" s="69"/>
      <c r="I23" s="69"/>
      <c r="J23" s="68" t="s">
        <v>18</v>
      </c>
      <c r="K23" s="68" t="s">
        <v>19</v>
      </c>
      <c r="L23" s="69"/>
      <c r="M23" s="69"/>
      <c r="N23" s="68"/>
      <c r="O23" s="68"/>
      <c r="P23" s="68"/>
      <c r="Q23" s="68"/>
    </row>
    <row r="24" spans="1:17" ht="15.75" customHeight="1" x14ac:dyDescent="0.2">
      <c r="A24" s="72"/>
      <c r="B24" s="74"/>
      <c r="C24" s="75"/>
      <c r="D24" s="68"/>
      <c r="E24" s="69"/>
      <c r="F24" s="69"/>
      <c r="G24" s="23" t="s">
        <v>20</v>
      </c>
      <c r="H24" s="23" t="s">
        <v>21</v>
      </c>
      <c r="I24" s="23" t="s">
        <v>22</v>
      </c>
      <c r="J24" s="69"/>
      <c r="K24" s="23" t="s">
        <v>20</v>
      </c>
      <c r="L24" s="23" t="s">
        <v>21</v>
      </c>
      <c r="M24" s="23" t="s">
        <v>22</v>
      </c>
      <c r="N24" s="68"/>
      <c r="O24" s="68"/>
      <c r="P24" s="68"/>
      <c r="Q24" s="6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899999999999999" customHeight="1" x14ac:dyDescent="0.2">
      <c r="A26" s="70" t="s">
        <v>23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36" x14ac:dyDescent="0.2">
      <c r="A27" s="39" t="s">
        <v>24</v>
      </c>
      <c r="B27" s="40" t="s">
        <v>25</v>
      </c>
      <c r="C27" s="41" t="s">
        <v>26</v>
      </c>
      <c r="D27" s="31" t="s">
        <v>27</v>
      </c>
      <c r="E27" s="42">
        <v>17</v>
      </c>
      <c r="F27" s="43">
        <v>154.66</v>
      </c>
      <c r="G27" s="43">
        <v>124.02</v>
      </c>
      <c r="H27" s="43">
        <v>30.64</v>
      </c>
      <c r="I27" s="44"/>
      <c r="J27" s="44">
        <v>2629.22</v>
      </c>
      <c r="K27" s="44">
        <v>2108.34</v>
      </c>
      <c r="L27" s="44">
        <v>520.88</v>
      </c>
      <c r="M27" s="44"/>
      <c r="N27" s="44">
        <v>15.9</v>
      </c>
      <c r="O27" s="44">
        <v>270.3</v>
      </c>
      <c r="P27" s="44"/>
      <c r="Q27" s="44"/>
    </row>
    <row r="28" spans="1:17" ht="36" x14ac:dyDescent="0.2">
      <c r="A28" s="39" t="s">
        <v>28</v>
      </c>
      <c r="B28" s="40" t="s">
        <v>29</v>
      </c>
      <c r="C28" s="41" t="s">
        <v>30</v>
      </c>
      <c r="D28" s="31" t="s">
        <v>31</v>
      </c>
      <c r="E28" s="42">
        <v>1.2</v>
      </c>
      <c r="F28" s="43">
        <v>71.180000000000007</v>
      </c>
      <c r="G28" s="43">
        <v>70.98</v>
      </c>
      <c r="H28" s="43">
        <v>0.2</v>
      </c>
      <c r="I28" s="44"/>
      <c r="J28" s="44">
        <v>85.42</v>
      </c>
      <c r="K28" s="44">
        <v>85.18</v>
      </c>
      <c r="L28" s="44">
        <v>0.24</v>
      </c>
      <c r="M28" s="44"/>
      <c r="N28" s="44">
        <v>9.1</v>
      </c>
      <c r="O28" s="44">
        <v>10.92</v>
      </c>
      <c r="P28" s="44"/>
      <c r="Q28" s="44"/>
    </row>
    <row r="29" spans="1:17" ht="24" x14ac:dyDescent="0.2">
      <c r="A29" s="39" t="s">
        <v>32</v>
      </c>
      <c r="B29" s="40" t="s">
        <v>33</v>
      </c>
      <c r="C29" s="41" t="s">
        <v>34</v>
      </c>
      <c r="D29" s="31" t="s">
        <v>35</v>
      </c>
      <c r="E29" s="45">
        <v>23.8</v>
      </c>
      <c r="F29" s="43">
        <v>2401.21</v>
      </c>
      <c r="G29" s="43">
        <v>188.55</v>
      </c>
      <c r="H29" s="43">
        <v>23.66</v>
      </c>
      <c r="I29" s="43">
        <v>4.18</v>
      </c>
      <c r="J29" s="44">
        <v>57148.800000000003</v>
      </c>
      <c r="K29" s="44">
        <v>4487.49</v>
      </c>
      <c r="L29" s="44">
        <v>563.11</v>
      </c>
      <c r="M29" s="44">
        <v>99.48</v>
      </c>
      <c r="N29" s="44">
        <v>22.5</v>
      </c>
      <c r="O29" s="44">
        <v>535.5</v>
      </c>
      <c r="P29" s="44">
        <v>0.36</v>
      </c>
      <c r="Q29" s="44">
        <v>8.57</v>
      </c>
    </row>
    <row r="30" spans="1:17" ht="24" x14ac:dyDescent="0.2">
      <c r="A30" s="39" t="s">
        <v>36</v>
      </c>
      <c r="B30" s="40" t="s">
        <v>37</v>
      </c>
      <c r="C30" s="41" t="s">
        <v>38</v>
      </c>
      <c r="D30" s="31" t="s">
        <v>35</v>
      </c>
      <c r="E30" s="42">
        <v>26</v>
      </c>
      <c r="F30" s="43">
        <v>2293.6999999999998</v>
      </c>
      <c r="G30" s="43">
        <v>200.19</v>
      </c>
      <c r="H30" s="43">
        <v>31.26</v>
      </c>
      <c r="I30" s="43">
        <v>4.58</v>
      </c>
      <c r="J30" s="44">
        <v>59636.2</v>
      </c>
      <c r="K30" s="44">
        <v>5204.9399999999996</v>
      </c>
      <c r="L30" s="44">
        <v>812.76</v>
      </c>
      <c r="M30" s="44">
        <v>119.08</v>
      </c>
      <c r="N30" s="44">
        <v>24.09</v>
      </c>
      <c r="O30" s="44">
        <v>626.34</v>
      </c>
      <c r="P30" s="44">
        <v>0.37</v>
      </c>
      <c r="Q30" s="44">
        <v>9.6199999999999992</v>
      </c>
    </row>
    <row r="31" spans="1:17" ht="36" x14ac:dyDescent="0.2">
      <c r="A31" s="39" t="s">
        <v>39</v>
      </c>
      <c r="B31" s="40" t="s">
        <v>40</v>
      </c>
      <c r="C31" s="41" t="s">
        <v>41</v>
      </c>
      <c r="D31" s="31" t="s">
        <v>27</v>
      </c>
      <c r="E31" s="42">
        <v>17</v>
      </c>
      <c r="F31" s="43">
        <v>1793.78</v>
      </c>
      <c r="G31" s="43">
        <v>194.95</v>
      </c>
      <c r="H31" s="43">
        <v>28.1</v>
      </c>
      <c r="I31" s="43">
        <v>8.15</v>
      </c>
      <c r="J31" s="44">
        <v>30494.26</v>
      </c>
      <c r="K31" s="44">
        <v>3314.15</v>
      </c>
      <c r="L31" s="44">
        <v>477.7</v>
      </c>
      <c r="M31" s="44">
        <v>138.55000000000001</v>
      </c>
      <c r="N31" s="44">
        <v>24.552499999999998</v>
      </c>
      <c r="O31" s="44">
        <v>417.39</v>
      </c>
      <c r="P31" s="44">
        <v>0.63749999999999996</v>
      </c>
      <c r="Q31" s="44">
        <v>10.84</v>
      </c>
    </row>
    <row r="32" spans="1:17" ht="72" x14ac:dyDescent="0.2">
      <c r="A32" s="39" t="s">
        <v>42</v>
      </c>
      <c r="B32" s="40" t="s">
        <v>43</v>
      </c>
      <c r="C32" s="41" t="s">
        <v>44</v>
      </c>
      <c r="D32" s="31" t="s">
        <v>45</v>
      </c>
      <c r="E32" s="42">
        <v>6.5</v>
      </c>
      <c r="F32" s="43">
        <v>12740.64</v>
      </c>
      <c r="G32" s="43">
        <v>1434.3</v>
      </c>
      <c r="H32" s="43">
        <v>34.93</v>
      </c>
      <c r="I32" s="44"/>
      <c r="J32" s="44">
        <v>82814.16</v>
      </c>
      <c r="K32" s="44">
        <v>9322.9500000000007</v>
      </c>
      <c r="L32" s="44">
        <v>227.05</v>
      </c>
      <c r="M32" s="44"/>
      <c r="N32" s="44">
        <v>159.9</v>
      </c>
      <c r="O32" s="44">
        <v>1039.3499999999999</v>
      </c>
      <c r="P32" s="44"/>
      <c r="Q32" s="44"/>
    </row>
    <row r="33" spans="1:17" ht="36" x14ac:dyDescent="0.2">
      <c r="A33" s="39" t="s">
        <v>46</v>
      </c>
      <c r="B33" s="40" t="s">
        <v>47</v>
      </c>
      <c r="C33" s="41" t="s">
        <v>48</v>
      </c>
      <c r="D33" s="31" t="s">
        <v>27</v>
      </c>
      <c r="E33" s="42">
        <v>1.2</v>
      </c>
      <c r="F33" s="43">
        <v>9874.2199999999993</v>
      </c>
      <c r="G33" s="43">
        <v>961.76</v>
      </c>
      <c r="H33" s="43">
        <v>21.88</v>
      </c>
      <c r="I33" s="43">
        <v>3.51</v>
      </c>
      <c r="J33" s="44">
        <v>11849.06</v>
      </c>
      <c r="K33" s="44">
        <v>1154.1099999999999</v>
      </c>
      <c r="L33" s="44">
        <v>26.26</v>
      </c>
      <c r="M33" s="44">
        <v>4.21</v>
      </c>
      <c r="N33" s="44">
        <v>112.75</v>
      </c>
      <c r="O33" s="44">
        <v>135.30000000000001</v>
      </c>
      <c r="P33" s="44">
        <v>0.27</v>
      </c>
      <c r="Q33" s="44">
        <v>0.32</v>
      </c>
    </row>
    <row r="34" spans="1:17" ht="24" x14ac:dyDescent="0.2">
      <c r="A34" s="39" t="s">
        <v>49</v>
      </c>
      <c r="B34" s="40" t="s">
        <v>50</v>
      </c>
      <c r="C34" s="41" t="s">
        <v>51</v>
      </c>
      <c r="D34" s="31" t="s">
        <v>52</v>
      </c>
      <c r="E34" s="42">
        <v>320</v>
      </c>
      <c r="F34" s="43">
        <v>3.05</v>
      </c>
      <c r="G34" s="43">
        <v>3.05</v>
      </c>
      <c r="H34" s="44"/>
      <c r="I34" s="44"/>
      <c r="J34" s="44">
        <v>976</v>
      </c>
      <c r="K34" s="44">
        <v>976</v>
      </c>
      <c r="L34" s="44"/>
      <c r="M34" s="44"/>
      <c r="N34" s="44">
        <v>0.34</v>
      </c>
      <c r="O34" s="44">
        <v>108.8</v>
      </c>
      <c r="P34" s="44"/>
      <c r="Q34" s="44"/>
    </row>
    <row r="35" spans="1:17" ht="36" x14ac:dyDescent="0.2">
      <c r="A35" s="39" t="s">
        <v>53</v>
      </c>
      <c r="B35" s="40" t="s">
        <v>54</v>
      </c>
      <c r="C35" s="41" t="s">
        <v>55</v>
      </c>
      <c r="D35" s="31" t="s">
        <v>27</v>
      </c>
      <c r="E35" s="42">
        <v>17</v>
      </c>
      <c r="F35" s="43">
        <v>933.04</v>
      </c>
      <c r="G35" s="43">
        <v>310.27</v>
      </c>
      <c r="H35" s="43">
        <v>468.81</v>
      </c>
      <c r="I35" s="43">
        <v>41.15</v>
      </c>
      <c r="J35" s="44">
        <v>15861.68</v>
      </c>
      <c r="K35" s="44">
        <v>5274.59</v>
      </c>
      <c r="L35" s="44">
        <v>7969.77</v>
      </c>
      <c r="M35" s="44">
        <v>699.55</v>
      </c>
      <c r="N35" s="44">
        <v>35.5</v>
      </c>
      <c r="O35" s="44">
        <v>603.5</v>
      </c>
      <c r="P35" s="44">
        <v>2.93</v>
      </c>
      <c r="Q35" s="44">
        <v>49.81</v>
      </c>
    </row>
    <row r="36" spans="1:17" ht="36" x14ac:dyDescent="0.2">
      <c r="A36" s="46" t="s">
        <v>56</v>
      </c>
      <c r="B36" s="40" t="s">
        <v>57</v>
      </c>
      <c r="C36" s="47" t="s">
        <v>58</v>
      </c>
      <c r="D36" s="48" t="s">
        <v>59</v>
      </c>
      <c r="E36" s="49">
        <v>12.8</v>
      </c>
      <c r="F36" s="50">
        <v>71786.28</v>
      </c>
      <c r="G36" s="44"/>
      <c r="H36" s="44"/>
      <c r="I36" s="44"/>
      <c r="J36" s="51">
        <v>918864.38</v>
      </c>
      <c r="K36" s="44"/>
      <c r="L36" s="44"/>
      <c r="M36" s="44"/>
      <c r="N36" s="44"/>
      <c r="O36" s="44"/>
      <c r="P36" s="44"/>
      <c r="Q36" s="44"/>
    </row>
    <row r="37" spans="1:17" ht="24" x14ac:dyDescent="0.2">
      <c r="A37" s="46" t="s">
        <v>60</v>
      </c>
      <c r="B37" s="40" t="s">
        <v>57</v>
      </c>
      <c r="C37" s="47" t="s">
        <v>61</v>
      </c>
      <c r="D37" s="48" t="s">
        <v>62</v>
      </c>
      <c r="E37" s="49">
        <v>13848</v>
      </c>
      <c r="F37" s="50">
        <v>5.96</v>
      </c>
      <c r="G37" s="44"/>
      <c r="H37" s="44"/>
      <c r="I37" s="44"/>
      <c r="J37" s="51">
        <v>82534.080000000002</v>
      </c>
      <c r="K37" s="44"/>
      <c r="L37" s="44"/>
      <c r="M37" s="44"/>
      <c r="N37" s="44"/>
      <c r="O37" s="44"/>
      <c r="P37" s="44"/>
      <c r="Q37" s="44"/>
    </row>
    <row r="38" spans="1:17" ht="48" x14ac:dyDescent="0.2">
      <c r="A38" s="39" t="s">
        <v>63</v>
      </c>
      <c r="B38" s="40" t="s">
        <v>64</v>
      </c>
      <c r="C38" s="41" t="s">
        <v>65</v>
      </c>
      <c r="D38" s="31" t="s">
        <v>66</v>
      </c>
      <c r="E38" s="42">
        <v>4</v>
      </c>
      <c r="F38" s="43">
        <v>42.65</v>
      </c>
      <c r="G38" s="43">
        <v>42.65</v>
      </c>
      <c r="H38" s="44"/>
      <c r="I38" s="44"/>
      <c r="J38" s="44">
        <v>170.6</v>
      </c>
      <c r="K38" s="44">
        <v>170.6</v>
      </c>
      <c r="L38" s="44"/>
      <c r="M38" s="44"/>
      <c r="N38" s="44">
        <v>5</v>
      </c>
      <c r="O38" s="44">
        <v>20</v>
      </c>
      <c r="P38" s="44"/>
      <c r="Q38" s="44"/>
    </row>
    <row r="39" spans="1:17" ht="24" x14ac:dyDescent="0.2">
      <c r="A39" s="39" t="s">
        <v>67</v>
      </c>
      <c r="B39" s="40" t="s">
        <v>68</v>
      </c>
      <c r="C39" s="41" t="s">
        <v>69</v>
      </c>
      <c r="D39" s="31" t="s">
        <v>59</v>
      </c>
      <c r="E39" s="42">
        <v>0.26640000000000003</v>
      </c>
      <c r="F39" s="43">
        <v>12943.3</v>
      </c>
      <c r="G39" s="43">
        <v>2790.99</v>
      </c>
      <c r="H39" s="43">
        <v>52.31</v>
      </c>
      <c r="I39" s="43">
        <v>7.67</v>
      </c>
      <c r="J39" s="44">
        <v>3448.1</v>
      </c>
      <c r="K39" s="44">
        <v>743.52</v>
      </c>
      <c r="L39" s="44">
        <v>13.94</v>
      </c>
      <c r="M39" s="44">
        <v>2.04</v>
      </c>
      <c r="N39" s="44">
        <v>315.01</v>
      </c>
      <c r="O39" s="44">
        <v>83.92</v>
      </c>
      <c r="P39" s="44">
        <v>0.62</v>
      </c>
      <c r="Q39" s="44">
        <v>0.17</v>
      </c>
    </row>
    <row r="40" spans="1:17" ht="24" x14ac:dyDescent="0.2">
      <c r="A40" s="39" t="s">
        <v>70</v>
      </c>
      <c r="B40" s="40" t="s">
        <v>71</v>
      </c>
      <c r="C40" s="41" t="s">
        <v>72</v>
      </c>
      <c r="D40" s="31" t="s">
        <v>31</v>
      </c>
      <c r="E40" s="42">
        <v>1.7</v>
      </c>
      <c r="F40" s="43">
        <v>130.88999999999999</v>
      </c>
      <c r="G40" s="43">
        <v>59.1</v>
      </c>
      <c r="H40" s="43">
        <v>52.38</v>
      </c>
      <c r="I40" s="43">
        <v>5.54</v>
      </c>
      <c r="J40" s="44">
        <v>222.51</v>
      </c>
      <c r="K40" s="44">
        <v>100.47</v>
      </c>
      <c r="L40" s="44">
        <v>89.05</v>
      </c>
      <c r="M40" s="44">
        <v>9.42</v>
      </c>
      <c r="N40" s="44">
        <v>6.67</v>
      </c>
      <c r="O40" s="44">
        <v>11.34</v>
      </c>
      <c r="P40" s="44">
        <v>0.43</v>
      </c>
      <c r="Q40" s="44">
        <v>0.73</v>
      </c>
    </row>
    <row r="41" spans="1:17" ht="24" x14ac:dyDescent="0.2">
      <c r="A41" s="46" t="s">
        <v>73</v>
      </c>
      <c r="B41" s="40" t="s">
        <v>57</v>
      </c>
      <c r="C41" s="47" t="s">
        <v>74</v>
      </c>
      <c r="D41" s="48" t="s">
        <v>59</v>
      </c>
      <c r="E41" s="49">
        <v>1.4999999999999999E-2</v>
      </c>
      <c r="F41" s="50">
        <v>57066.67</v>
      </c>
      <c r="G41" s="44"/>
      <c r="H41" s="44"/>
      <c r="I41" s="44"/>
      <c r="J41" s="51">
        <v>856</v>
      </c>
      <c r="K41" s="44"/>
      <c r="L41" s="44"/>
      <c r="M41" s="44"/>
      <c r="N41" s="44"/>
      <c r="O41" s="44"/>
      <c r="P41" s="44"/>
      <c r="Q41" s="44"/>
    </row>
    <row r="42" spans="1:17" ht="24" x14ac:dyDescent="0.2">
      <c r="A42" s="46" t="s">
        <v>75</v>
      </c>
      <c r="B42" s="40" t="s">
        <v>57</v>
      </c>
      <c r="C42" s="47" t="s">
        <v>76</v>
      </c>
      <c r="D42" s="48" t="s">
        <v>59</v>
      </c>
      <c r="E42" s="49">
        <v>8.1600000000000006E-2</v>
      </c>
      <c r="F42" s="50">
        <v>53249.61</v>
      </c>
      <c r="G42" s="44"/>
      <c r="H42" s="44"/>
      <c r="I42" s="44"/>
      <c r="J42" s="51">
        <v>4345.17</v>
      </c>
      <c r="K42" s="44"/>
      <c r="L42" s="44"/>
      <c r="M42" s="44"/>
      <c r="N42" s="44"/>
      <c r="O42" s="44"/>
      <c r="P42" s="44"/>
      <c r="Q42" s="44"/>
    </row>
    <row r="43" spans="1:17" ht="36" x14ac:dyDescent="0.2">
      <c r="A43" s="39" t="s">
        <v>77</v>
      </c>
      <c r="B43" s="40" t="s">
        <v>78</v>
      </c>
      <c r="C43" s="41" t="s">
        <v>79</v>
      </c>
      <c r="D43" s="31" t="s">
        <v>27</v>
      </c>
      <c r="E43" s="42">
        <v>0.2</v>
      </c>
      <c r="F43" s="43">
        <v>268.49</v>
      </c>
      <c r="G43" s="43">
        <v>56.55</v>
      </c>
      <c r="H43" s="43">
        <v>9.2200000000000006</v>
      </c>
      <c r="I43" s="43">
        <v>0.22</v>
      </c>
      <c r="J43" s="44">
        <v>53.7</v>
      </c>
      <c r="K43" s="44">
        <v>11.31</v>
      </c>
      <c r="L43" s="44">
        <v>1.84</v>
      </c>
      <c r="M43" s="44">
        <v>0.04</v>
      </c>
      <c r="N43" s="44">
        <v>5.31</v>
      </c>
      <c r="O43" s="44">
        <v>1.06</v>
      </c>
      <c r="P43" s="44">
        <v>0.02</v>
      </c>
      <c r="Q43" s="44"/>
    </row>
    <row r="44" spans="1:17" ht="36" x14ac:dyDescent="0.2">
      <c r="A44" s="39" t="s">
        <v>80</v>
      </c>
      <c r="B44" s="40" t="s">
        <v>81</v>
      </c>
      <c r="C44" s="41" t="s">
        <v>82</v>
      </c>
      <c r="D44" s="31" t="s">
        <v>27</v>
      </c>
      <c r="E44" s="42">
        <v>0.2</v>
      </c>
      <c r="F44" s="43">
        <v>1146.72</v>
      </c>
      <c r="G44" s="43">
        <v>45.72</v>
      </c>
      <c r="H44" s="43">
        <v>13.32</v>
      </c>
      <c r="I44" s="43">
        <v>1.32</v>
      </c>
      <c r="J44" s="44">
        <v>229.34</v>
      </c>
      <c r="K44" s="44">
        <v>9.14</v>
      </c>
      <c r="L44" s="44">
        <v>2.66</v>
      </c>
      <c r="M44" s="44">
        <v>0.26</v>
      </c>
      <c r="N44" s="44">
        <v>5.04</v>
      </c>
      <c r="O44" s="44">
        <v>1.01</v>
      </c>
      <c r="P44" s="44">
        <v>0.12</v>
      </c>
      <c r="Q44" s="44">
        <v>0.02</v>
      </c>
    </row>
    <row r="45" spans="1:17" ht="48" x14ac:dyDescent="0.2">
      <c r="A45" s="39" t="s">
        <v>83</v>
      </c>
      <c r="B45" s="40" t="s">
        <v>84</v>
      </c>
      <c r="C45" s="41" t="s">
        <v>85</v>
      </c>
      <c r="D45" s="31" t="s">
        <v>86</v>
      </c>
      <c r="E45" s="42">
        <v>63</v>
      </c>
      <c r="F45" s="43">
        <v>10.88</v>
      </c>
      <c r="G45" s="44"/>
      <c r="H45" s="43">
        <v>10.88</v>
      </c>
      <c r="I45" s="44"/>
      <c r="J45" s="44">
        <v>685.44</v>
      </c>
      <c r="K45" s="44"/>
      <c r="L45" s="44">
        <v>685.44</v>
      </c>
      <c r="M45" s="44"/>
      <c r="N45" s="44"/>
      <c r="O45" s="44"/>
      <c r="P45" s="44"/>
      <c r="Q45" s="44"/>
    </row>
    <row r="46" spans="1:17" ht="48" x14ac:dyDescent="0.2">
      <c r="A46" s="39" t="s">
        <v>87</v>
      </c>
      <c r="B46" s="40" t="s">
        <v>88</v>
      </c>
      <c r="C46" s="41" t="s">
        <v>89</v>
      </c>
      <c r="D46" s="31" t="s">
        <v>86</v>
      </c>
      <c r="E46" s="42">
        <v>29.1</v>
      </c>
      <c r="F46" s="43">
        <v>22.33</v>
      </c>
      <c r="G46" s="44"/>
      <c r="H46" s="43">
        <v>22.33</v>
      </c>
      <c r="I46" s="44"/>
      <c r="J46" s="44">
        <v>649.79999999999995</v>
      </c>
      <c r="K46" s="44"/>
      <c r="L46" s="44">
        <v>649.79999999999995</v>
      </c>
      <c r="M46" s="44"/>
      <c r="N46" s="44"/>
      <c r="O46" s="44"/>
      <c r="P46" s="44"/>
      <c r="Q46" s="44"/>
    </row>
    <row r="47" spans="1:17" ht="48" x14ac:dyDescent="0.2">
      <c r="A47" s="39" t="s">
        <v>90</v>
      </c>
      <c r="B47" s="40" t="s">
        <v>91</v>
      </c>
      <c r="C47" s="41" t="s">
        <v>92</v>
      </c>
      <c r="D47" s="31" t="s">
        <v>86</v>
      </c>
      <c r="E47" s="45">
        <v>63</v>
      </c>
      <c r="F47" s="43">
        <v>10.88</v>
      </c>
      <c r="G47" s="44"/>
      <c r="H47" s="43">
        <v>10.88</v>
      </c>
      <c r="I47" s="44"/>
      <c r="J47" s="44">
        <v>685.44</v>
      </c>
      <c r="K47" s="44"/>
      <c r="L47" s="44">
        <v>685.44</v>
      </c>
      <c r="M47" s="44"/>
      <c r="N47" s="44"/>
      <c r="O47" s="44"/>
      <c r="P47" s="44"/>
      <c r="Q47" s="44"/>
    </row>
    <row r="48" spans="1:17" ht="48" x14ac:dyDescent="0.2">
      <c r="A48" s="39" t="s">
        <v>93</v>
      </c>
      <c r="B48" s="40" t="s">
        <v>94</v>
      </c>
      <c r="C48" s="41" t="s">
        <v>95</v>
      </c>
      <c r="D48" s="31" t="s">
        <v>86</v>
      </c>
      <c r="E48" s="45">
        <v>29.1</v>
      </c>
      <c r="F48" s="43">
        <v>22.33</v>
      </c>
      <c r="G48" s="44"/>
      <c r="H48" s="43">
        <v>22.33</v>
      </c>
      <c r="I48" s="44"/>
      <c r="J48" s="44">
        <v>649.79999999999995</v>
      </c>
      <c r="K48" s="44"/>
      <c r="L48" s="44">
        <v>649.79999999999995</v>
      </c>
      <c r="M48" s="44"/>
      <c r="N48" s="44"/>
      <c r="O48" s="44"/>
      <c r="P48" s="44"/>
      <c r="Q48" s="44"/>
    </row>
    <row r="49" spans="1:17" ht="15" x14ac:dyDescent="0.2">
      <c r="A49" s="65" t="s">
        <v>100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</row>
    <row r="50" spans="1:17" ht="15" x14ac:dyDescent="0.2">
      <c r="A50" s="65" t="s">
        <v>96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</row>
    <row r="51" spans="1:17" ht="15" x14ac:dyDescent="0.2">
      <c r="A51" s="63" t="s">
        <v>101</v>
      </c>
      <c r="B51" s="62"/>
      <c r="C51" s="62"/>
      <c r="D51" s="62"/>
      <c r="E51" s="62"/>
      <c r="F51" s="62"/>
      <c r="G51" s="62"/>
      <c r="H51" s="62"/>
      <c r="I51" s="62"/>
      <c r="J51" s="43">
        <v>989056.15</v>
      </c>
      <c r="K51" s="43">
        <v>32962.79</v>
      </c>
      <c r="L51" s="43">
        <v>13375.74</v>
      </c>
      <c r="M51" s="43">
        <v>1072.6300000000001</v>
      </c>
      <c r="N51" s="44"/>
      <c r="O51" s="43">
        <v>3864.73</v>
      </c>
      <c r="P51" s="44"/>
      <c r="Q51" s="43">
        <v>80.08</v>
      </c>
    </row>
    <row r="52" spans="1:17" ht="31.15" customHeight="1" x14ac:dyDescent="0.2">
      <c r="A52" s="63" t="s">
        <v>102</v>
      </c>
      <c r="B52" s="62"/>
      <c r="C52" s="62"/>
      <c r="D52" s="62"/>
      <c r="E52" s="62"/>
      <c r="F52" s="62"/>
      <c r="G52" s="62"/>
      <c r="H52" s="62"/>
      <c r="I52" s="62"/>
      <c r="J52" s="43">
        <v>992645.42</v>
      </c>
      <c r="K52" s="43">
        <v>36117.879999999997</v>
      </c>
      <c r="L52" s="43">
        <v>13809.92</v>
      </c>
      <c r="M52" s="43">
        <v>1131.27</v>
      </c>
      <c r="N52" s="44"/>
      <c r="O52" s="43">
        <v>4229.8100000000004</v>
      </c>
      <c r="P52" s="44"/>
      <c r="Q52" s="43">
        <v>84.94</v>
      </c>
    </row>
    <row r="53" spans="1:17" ht="15" x14ac:dyDescent="0.2">
      <c r="A53" s="63" t="s">
        <v>97</v>
      </c>
      <c r="B53" s="62"/>
      <c r="C53" s="62"/>
      <c r="D53" s="62"/>
      <c r="E53" s="62"/>
      <c r="F53" s="62"/>
      <c r="G53" s="62"/>
      <c r="H53" s="62"/>
      <c r="I53" s="62"/>
      <c r="J53" s="43">
        <v>38568.550000000003</v>
      </c>
      <c r="K53" s="44"/>
      <c r="L53" s="44"/>
      <c r="M53" s="44"/>
      <c r="N53" s="44"/>
      <c r="O53" s="44"/>
      <c r="P53" s="44"/>
      <c r="Q53" s="44"/>
    </row>
    <row r="54" spans="1:17" ht="15" x14ac:dyDescent="0.2">
      <c r="A54" s="63" t="s">
        <v>98</v>
      </c>
      <c r="B54" s="62"/>
      <c r="C54" s="62"/>
      <c r="D54" s="62"/>
      <c r="E54" s="62"/>
      <c r="F54" s="62"/>
      <c r="G54" s="62"/>
      <c r="H54" s="62"/>
      <c r="I54" s="62"/>
      <c r="J54" s="43">
        <v>26024.799999999999</v>
      </c>
      <c r="K54" s="44"/>
      <c r="L54" s="44"/>
      <c r="M54" s="44"/>
      <c r="N54" s="44"/>
      <c r="O54" s="44"/>
      <c r="P54" s="44"/>
      <c r="Q54" s="44"/>
    </row>
    <row r="55" spans="1:17" ht="15" hidden="1" x14ac:dyDescent="0.2">
      <c r="A55" s="61" t="s">
        <v>103</v>
      </c>
      <c r="B55" s="62"/>
      <c r="C55" s="62"/>
      <c r="D55" s="62"/>
      <c r="E55" s="62"/>
      <c r="F55" s="62"/>
      <c r="G55" s="62"/>
      <c r="H55" s="62"/>
      <c r="I55" s="62"/>
      <c r="J55" s="44"/>
      <c r="K55" s="44"/>
      <c r="L55" s="44"/>
      <c r="M55" s="44"/>
      <c r="N55" s="44"/>
      <c r="O55" s="44"/>
      <c r="P55" s="44"/>
      <c r="Q55" s="44"/>
    </row>
    <row r="56" spans="1:17" ht="30" hidden="1" customHeight="1" x14ac:dyDescent="0.2">
      <c r="A56" s="63" t="s">
        <v>104</v>
      </c>
      <c r="B56" s="62"/>
      <c r="C56" s="62"/>
      <c r="D56" s="62"/>
      <c r="E56" s="62"/>
      <c r="F56" s="62"/>
      <c r="G56" s="62"/>
      <c r="H56" s="62"/>
      <c r="I56" s="62"/>
      <c r="J56" s="43">
        <v>6901.91</v>
      </c>
      <c r="K56" s="44"/>
      <c r="L56" s="44"/>
      <c r="M56" s="44"/>
      <c r="N56" s="44"/>
      <c r="O56" s="43">
        <v>290.3</v>
      </c>
      <c r="P56" s="44"/>
      <c r="Q56" s="44"/>
    </row>
    <row r="57" spans="1:17" ht="15" hidden="1" x14ac:dyDescent="0.2">
      <c r="A57" s="63" t="s">
        <v>105</v>
      </c>
      <c r="B57" s="62"/>
      <c r="C57" s="62"/>
      <c r="D57" s="62"/>
      <c r="E57" s="62"/>
      <c r="F57" s="62"/>
      <c r="G57" s="62"/>
      <c r="H57" s="62"/>
      <c r="I57" s="62"/>
      <c r="J57" s="43">
        <v>35815.74</v>
      </c>
      <c r="K57" s="44"/>
      <c r="L57" s="44"/>
      <c r="M57" s="44"/>
      <c r="N57" s="44"/>
      <c r="O57" s="43">
        <v>428.31</v>
      </c>
      <c r="P57" s="44"/>
      <c r="Q57" s="43">
        <v>10.84</v>
      </c>
    </row>
    <row r="58" spans="1:17" ht="15" hidden="1" x14ac:dyDescent="0.2">
      <c r="A58" s="63" t="s">
        <v>106</v>
      </c>
      <c r="B58" s="62"/>
      <c r="C58" s="62"/>
      <c r="D58" s="62"/>
      <c r="E58" s="62"/>
      <c r="F58" s="62"/>
      <c r="G58" s="62"/>
      <c r="H58" s="62"/>
      <c r="I58" s="62"/>
      <c r="J58" s="43">
        <v>139252.10999999999</v>
      </c>
      <c r="K58" s="44"/>
      <c r="L58" s="44"/>
      <c r="M58" s="44"/>
      <c r="N58" s="44"/>
      <c r="O58" s="43">
        <v>1336.12</v>
      </c>
      <c r="P58" s="44"/>
      <c r="Q58" s="43">
        <v>22.74</v>
      </c>
    </row>
    <row r="59" spans="1:17" ht="15" hidden="1" x14ac:dyDescent="0.2">
      <c r="A59" s="63" t="s">
        <v>107</v>
      </c>
      <c r="B59" s="62"/>
      <c r="C59" s="62"/>
      <c r="D59" s="62"/>
      <c r="E59" s="62"/>
      <c r="F59" s="62"/>
      <c r="G59" s="62"/>
      <c r="H59" s="62"/>
      <c r="I59" s="62"/>
      <c r="J59" s="43">
        <v>102495.72</v>
      </c>
      <c r="K59" s="44"/>
      <c r="L59" s="44"/>
      <c r="M59" s="44"/>
      <c r="N59" s="44"/>
      <c r="O59" s="43">
        <v>1195.25</v>
      </c>
      <c r="P59" s="44"/>
      <c r="Q59" s="44"/>
    </row>
    <row r="60" spans="1:17" ht="15" hidden="1" x14ac:dyDescent="0.2">
      <c r="A60" s="63" t="s">
        <v>108</v>
      </c>
      <c r="B60" s="62"/>
      <c r="C60" s="62"/>
      <c r="D60" s="62"/>
      <c r="E60" s="62"/>
      <c r="F60" s="62"/>
      <c r="G60" s="62"/>
      <c r="H60" s="62"/>
      <c r="I60" s="62"/>
      <c r="J60" s="43">
        <v>735755.86</v>
      </c>
      <c r="K60" s="44"/>
      <c r="L60" s="44"/>
      <c r="M60" s="44"/>
      <c r="N60" s="44"/>
      <c r="O60" s="43">
        <v>168.64</v>
      </c>
      <c r="P60" s="44"/>
      <c r="Q60" s="43">
        <v>1.31</v>
      </c>
    </row>
    <row r="61" spans="1:17" ht="15" hidden="1" x14ac:dyDescent="0.2">
      <c r="A61" s="63" t="s">
        <v>109</v>
      </c>
      <c r="B61" s="62"/>
      <c r="C61" s="62"/>
      <c r="D61" s="62"/>
      <c r="E61" s="62"/>
      <c r="F61" s="62"/>
      <c r="G61" s="62"/>
      <c r="H61" s="62"/>
      <c r="I61" s="62"/>
      <c r="J61" s="43">
        <v>29000.43</v>
      </c>
      <c r="K61" s="44"/>
      <c r="L61" s="44"/>
      <c r="M61" s="44"/>
      <c r="N61" s="44"/>
      <c r="O61" s="43">
        <v>712.3</v>
      </c>
      <c r="P61" s="44"/>
      <c r="Q61" s="43">
        <v>49.81</v>
      </c>
    </row>
    <row r="62" spans="1:17" ht="30" hidden="1" customHeight="1" x14ac:dyDescent="0.2">
      <c r="A62" s="63" t="s">
        <v>110</v>
      </c>
      <c r="B62" s="62"/>
      <c r="C62" s="62"/>
      <c r="D62" s="62"/>
      <c r="E62" s="62"/>
      <c r="F62" s="62"/>
      <c r="G62" s="62"/>
      <c r="H62" s="62"/>
      <c r="I62" s="62"/>
      <c r="J62" s="43">
        <v>5021.04</v>
      </c>
      <c r="K62" s="44"/>
      <c r="L62" s="44"/>
      <c r="M62" s="44"/>
      <c r="N62" s="44"/>
      <c r="O62" s="43">
        <v>96.51</v>
      </c>
      <c r="P62" s="44"/>
      <c r="Q62" s="43">
        <v>0.21</v>
      </c>
    </row>
    <row r="63" spans="1:17" ht="15" hidden="1" x14ac:dyDescent="0.2">
      <c r="A63" s="63" t="s">
        <v>111</v>
      </c>
      <c r="B63" s="62"/>
      <c r="C63" s="62"/>
      <c r="D63" s="62"/>
      <c r="E63" s="62"/>
      <c r="F63" s="62"/>
      <c r="G63" s="62"/>
      <c r="H63" s="62"/>
      <c r="I63" s="62"/>
      <c r="J63" s="43">
        <v>325.48</v>
      </c>
      <c r="K63" s="44"/>
      <c r="L63" s="44"/>
      <c r="M63" s="44"/>
      <c r="N63" s="44"/>
      <c r="O63" s="43">
        <v>2.38</v>
      </c>
      <c r="P63" s="44"/>
      <c r="Q63" s="43">
        <v>0.03</v>
      </c>
    </row>
    <row r="64" spans="1:17" ht="15" hidden="1" x14ac:dyDescent="0.2">
      <c r="A64" s="63" t="s">
        <v>112</v>
      </c>
      <c r="B64" s="62"/>
      <c r="C64" s="62"/>
      <c r="D64" s="62"/>
      <c r="E64" s="62"/>
      <c r="F64" s="62"/>
      <c r="G64" s="62"/>
      <c r="H64" s="62"/>
      <c r="I64" s="62"/>
      <c r="J64" s="43">
        <v>2670.48</v>
      </c>
      <c r="K64" s="44"/>
      <c r="L64" s="44"/>
      <c r="M64" s="44"/>
      <c r="N64" s="44"/>
      <c r="O64" s="44"/>
      <c r="P64" s="44"/>
      <c r="Q64" s="44"/>
    </row>
    <row r="65" spans="1:17" ht="15" hidden="1" x14ac:dyDescent="0.2">
      <c r="A65" s="63" t="s">
        <v>113</v>
      </c>
      <c r="B65" s="62"/>
      <c r="C65" s="62"/>
      <c r="D65" s="62"/>
      <c r="E65" s="62"/>
      <c r="F65" s="62"/>
      <c r="G65" s="62"/>
      <c r="H65" s="62"/>
      <c r="I65" s="62"/>
      <c r="J65" s="43">
        <v>1057238.77</v>
      </c>
      <c r="K65" s="44"/>
      <c r="L65" s="44"/>
      <c r="M65" s="44"/>
      <c r="N65" s="44"/>
      <c r="O65" s="43">
        <v>4229.8100000000004</v>
      </c>
      <c r="P65" s="44"/>
      <c r="Q65" s="43">
        <v>84.94</v>
      </c>
    </row>
    <row r="66" spans="1:17" ht="15" hidden="1" x14ac:dyDescent="0.2">
      <c r="A66" s="63" t="s">
        <v>114</v>
      </c>
      <c r="B66" s="62"/>
      <c r="C66" s="62"/>
      <c r="D66" s="62"/>
      <c r="E66" s="62"/>
      <c r="F66" s="62"/>
      <c r="G66" s="62"/>
      <c r="H66" s="62"/>
      <c r="I66" s="62"/>
      <c r="J66" s="44"/>
      <c r="K66" s="44"/>
      <c r="L66" s="44"/>
      <c r="M66" s="44"/>
      <c r="N66" s="44"/>
      <c r="O66" s="44"/>
      <c r="P66" s="44"/>
      <c r="Q66" s="44"/>
    </row>
    <row r="67" spans="1:17" ht="15" hidden="1" x14ac:dyDescent="0.2">
      <c r="A67" s="63" t="s">
        <v>115</v>
      </c>
      <c r="B67" s="62"/>
      <c r="C67" s="62"/>
      <c r="D67" s="62"/>
      <c r="E67" s="62"/>
      <c r="F67" s="62"/>
      <c r="G67" s="62"/>
      <c r="H67" s="62"/>
      <c r="I67" s="62"/>
      <c r="J67" s="43">
        <v>942717.62</v>
      </c>
      <c r="K67" s="44"/>
      <c r="L67" s="44"/>
      <c r="M67" s="44"/>
      <c r="N67" s="44"/>
      <c r="O67" s="44"/>
      <c r="P67" s="44"/>
      <c r="Q67" s="44"/>
    </row>
    <row r="68" spans="1:17" ht="15" hidden="1" x14ac:dyDescent="0.2">
      <c r="A68" s="63" t="s">
        <v>116</v>
      </c>
      <c r="B68" s="62"/>
      <c r="C68" s="62"/>
      <c r="D68" s="62"/>
      <c r="E68" s="62"/>
      <c r="F68" s="62"/>
      <c r="G68" s="62"/>
      <c r="H68" s="62"/>
      <c r="I68" s="62"/>
      <c r="J68" s="43">
        <v>13809.92</v>
      </c>
      <c r="K68" s="44"/>
      <c r="L68" s="44"/>
      <c r="M68" s="44"/>
      <c r="N68" s="44"/>
      <c r="O68" s="44"/>
      <c r="P68" s="44"/>
      <c r="Q68" s="44"/>
    </row>
    <row r="69" spans="1:17" ht="15" hidden="1" x14ac:dyDescent="0.2">
      <c r="A69" s="63" t="s">
        <v>117</v>
      </c>
      <c r="B69" s="62"/>
      <c r="C69" s="62"/>
      <c r="D69" s="62"/>
      <c r="E69" s="62"/>
      <c r="F69" s="62"/>
      <c r="G69" s="62"/>
      <c r="H69" s="62"/>
      <c r="I69" s="62"/>
      <c r="J69" s="43">
        <v>37249.15</v>
      </c>
      <c r="K69" s="44"/>
      <c r="L69" s="44"/>
      <c r="M69" s="44"/>
      <c r="N69" s="44"/>
      <c r="O69" s="44"/>
      <c r="P69" s="44"/>
      <c r="Q69" s="44"/>
    </row>
    <row r="70" spans="1:17" ht="15" hidden="1" x14ac:dyDescent="0.2">
      <c r="A70" s="63" t="s">
        <v>118</v>
      </c>
      <c r="B70" s="62"/>
      <c r="C70" s="62"/>
      <c r="D70" s="62"/>
      <c r="E70" s="62"/>
      <c r="F70" s="62"/>
      <c r="G70" s="62"/>
      <c r="H70" s="62"/>
      <c r="I70" s="62"/>
      <c r="J70" s="43">
        <v>38568.550000000003</v>
      </c>
      <c r="K70" s="44"/>
      <c r="L70" s="44"/>
      <c r="M70" s="44"/>
      <c r="N70" s="44"/>
      <c r="O70" s="44"/>
      <c r="P70" s="44"/>
      <c r="Q70" s="44"/>
    </row>
    <row r="71" spans="1:17" ht="15" hidden="1" x14ac:dyDescent="0.2">
      <c r="A71" s="63" t="s">
        <v>119</v>
      </c>
      <c r="B71" s="62"/>
      <c r="C71" s="62"/>
      <c r="D71" s="62"/>
      <c r="E71" s="62"/>
      <c r="F71" s="62"/>
      <c r="G71" s="62"/>
      <c r="H71" s="62"/>
      <c r="I71" s="62"/>
      <c r="J71" s="43">
        <v>26024.799999999999</v>
      </c>
      <c r="K71" s="44"/>
      <c r="L71" s="44"/>
      <c r="M71" s="44"/>
      <c r="N71" s="44"/>
      <c r="O71" s="44"/>
      <c r="P71" s="44"/>
      <c r="Q71" s="44"/>
    </row>
    <row r="72" spans="1:17" ht="15" hidden="1" x14ac:dyDescent="0.2">
      <c r="A72" s="63" t="s">
        <v>120</v>
      </c>
      <c r="B72" s="62"/>
      <c r="C72" s="62"/>
      <c r="D72" s="62"/>
      <c r="E72" s="62"/>
      <c r="F72" s="62"/>
      <c r="G72" s="62"/>
      <c r="H72" s="62"/>
      <c r="I72" s="62"/>
      <c r="J72" s="43">
        <v>269671.88</v>
      </c>
      <c r="K72" s="44"/>
      <c r="L72" s="44"/>
      <c r="M72" s="44"/>
      <c r="N72" s="44"/>
      <c r="O72" s="44"/>
      <c r="P72" s="44"/>
      <c r="Q72" s="44"/>
    </row>
    <row r="73" spans="1:17" ht="30" hidden="1" customHeight="1" x14ac:dyDescent="0.2">
      <c r="A73" s="63" t="s">
        <v>121</v>
      </c>
      <c r="B73" s="62"/>
      <c r="C73" s="62"/>
      <c r="D73" s="62"/>
      <c r="E73" s="62"/>
      <c r="F73" s="62"/>
      <c r="G73" s="62"/>
      <c r="H73" s="62"/>
      <c r="I73" s="62"/>
      <c r="J73" s="43">
        <v>63434.33</v>
      </c>
      <c r="K73" s="44"/>
      <c r="L73" s="44"/>
      <c r="M73" s="44"/>
      <c r="N73" s="44"/>
      <c r="O73" s="44"/>
      <c r="P73" s="44"/>
      <c r="Q73" s="44"/>
    </row>
    <row r="74" spans="1:17" ht="15" hidden="1" x14ac:dyDescent="0.2">
      <c r="A74" s="61" t="s">
        <v>113</v>
      </c>
      <c r="B74" s="62"/>
      <c r="C74" s="62"/>
      <c r="D74" s="62"/>
      <c r="E74" s="62"/>
      <c r="F74" s="62"/>
      <c r="G74" s="62"/>
      <c r="H74" s="62"/>
      <c r="I74" s="62"/>
      <c r="J74" s="50">
        <v>1390344.98</v>
      </c>
      <c r="K74" s="44"/>
      <c r="L74" s="44"/>
      <c r="M74" s="44"/>
      <c r="N74" s="44"/>
      <c r="O74" s="44"/>
      <c r="P74" s="44"/>
      <c r="Q74" s="44"/>
    </row>
    <row r="75" spans="1:17" ht="15" hidden="1" x14ac:dyDescent="0.2">
      <c r="A75" s="63" t="s">
        <v>122</v>
      </c>
      <c r="B75" s="62"/>
      <c r="C75" s="62"/>
      <c r="D75" s="62"/>
      <c r="E75" s="62"/>
      <c r="F75" s="62"/>
      <c r="G75" s="62"/>
      <c r="H75" s="62"/>
      <c r="I75" s="62"/>
      <c r="J75" s="43">
        <v>20855.169999999998</v>
      </c>
      <c r="K75" s="44"/>
      <c r="L75" s="44"/>
      <c r="M75" s="44"/>
      <c r="N75" s="44"/>
      <c r="O75" s="44"/>
      <c r="P75" s="44"/>
      <c r="Q75" s="44"/>
    </row>
    <row r="76" spans="1:17" ht="15" hidden="1" x14ac:dyDescent="0.2">
      <c r="A76" s="61" t="s">
        <v>123</v>
      </c>
      <c r="B76" s="62"/>
      <c r="C76" s="62"/>
      <c r="D76" s="62"/>
      <c r="E76" s="62"/>
      <c r="F76" s="62"/>
      <c r="G76" s="62"/>
      <c r="H76" s="62"/>
      <c r="I76" s="62"/>
      <c r="J76" s="50">
        <v>1411200.15</v>
      </c>
      <c r="K76" s="44"/>
      <c r="L76" s="44"/>
      <c r="M76" s="44"/>
      <c r="N76" s="44"/>
      <c r="O76" s="44"/>
      <c r="P76" s="44"/>
      <c r="Q76" s="44"/>
    </row>
    <row r="77" spans="1:17" ht="15" hidden="1" x14ac:dyDescent="0.2">
      <c r="A77" s="67" t="s">
        <v>124</v>
      </c>
      <c r="B77" s="62"/>
      <c r="C77" s="62"/>
      <c r="D77" s="62"/>
      <c r="E77" s="62"/>
      <c r="F77" s="62"/>
      <c r="G77" s="62"/>
      <c r="H77" s="62"/>
      <c r="I77" s="62"/>
      <c r="J77" s="52">
        <v>282240.03000000003</v>
      </c>
      <c r="K77" s="44"/>
      <c r="L77" s="44"/>
      <c r="M77" s="44"/>
      <c r="N77" s="44"/>
      <c r="O77" s="44"/>
      <c r="P77" s="44"/>
      <c r="Q77" s="44"/>
    </row>
    <row r="78" spans="1:17" ht="15" hidden="1" x14ac:dyDescent="0.2">
      <c r="A78" s="61" t="s">
        <v>125</v>
      </c>
      <c r="B78" s="62"/>
      <c r="C78" s="62"/>
      <c r="D78" s="62"/>
      <c r="E78" s="62"/>
      <c r="F78" s="62"/>
      <c r="G78" s="62"/>
      <c r="H78" s="62"/>
      <c r="I78" s="62"/>
      <c r="J78" s="50">
        <v>1411200.15</v>
      </c>
      <c r="K78" s="44"/>
      <c r="L78" s="44"/>
      <c r="M78" s="44"/>
      <c r="N78" s="44"/>
      <c r="O78" s="50">
        <v>4229.8100000000004</v>
      </c>
      <c r="P78" s="44"/>
      <c r="Q78" s="50">
        <v>84.94</v>
      </c>
    </row>
    <row r="79" spans="1:17" ht="15" x14ac:dyDescent="0.2">
      <c r="A79" s="65" t="s">
        <v>99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</row>
    <row r="80" spans="1:17" ht="15" x14ac:dyDescent="0.2">
      <c r="A80" s="63" t="s">
        <v>126</v>
      </c>
      <c r="B80" s="62"/>
      <c r="C80" s="62"/>
      <c r="D80" s="62"/>
      <c r="E80" s="62"/>
      <c r="F80" s="62"/>
      <c r="G80" s="62"/>
      <c r="H80" s="62"/>
      <c r="I80" s="62"/>
      <c r="J80" s="43">
        <v>3253363.02</v>
      </c>
      <c r="K80" s="43">
        <v>986740.48</v>
      </c>
      <c r="L80" s="43">
        <v>163952.76</v>
      </c>
      <c r="M80" s="43">
        <v>30906.31</v>
      </c>
      <c r="N80" s="44"/>
      <c r="O80" s="43">
        <v>4229.8100000000004</v>
      </c>
      <c r="P80" s="44"/>
      <c r="Q80" s="43">
        <v>84.94</v>
      </c>
    </row>
    <row r="81" spans="1:17" ht="15" x14ac:dyDescent="0.2">
      <c r="A81" s="63" t="s">
        <v>97</v>
      </c>
      <c r="B81" s="62"/>
      <c r="C81" s="62"/>
      <c r="D81" s="62"/>
      <c r="E81" s="62"/>
      <c r="F81" s="62"/>
      <c r="G81" s="62"/>
      <c r="H81" s="62"/>
      <c r="I81" s="62"/>
      <c r="J81" s="43">
        <v>895638.88</v>
      </c>
      <c r="K81" s="44"/>
      <c r="L81" s="44"/>
      <c r="M81" s="44"/>
      <c r="N81" s="44"/>
      <c r="O81" s="44"/>
      <c r="P81" s="44"/>
      <c r="Q81" s="44"/>
    </row>
    <row r="82" spans="1:17" ht="15" x14ac:dyDescent="0.2">
      <c r="A82" s="63" t="s">
        <v>98</v>
      </c>
      <c r="B82" s="62"/>
      <c r="C82" s="62"/>
      <c r="D82" s="62"/>
      <c r="E82" s="62"/>
      <c r="F82" s="62"/>
      <c r="G82" s="62"/>
      <c r="H82" s="62"/>
      <c r="I82" s="62"/>
      <c r="J82" s="43">
        <v>568797.97</v>
      </c>
      <c r="K82" s="44"/>
      <c r="L82" s="44"/>
      <c r="M82" s="44"/>
      <c r="N82" s="44"/>
      <c r="O82" s="44"/>
      <c r="P82" s="44"/>
      <c r="Q82" s="44"/>
    </row>
    <row r="83" spans="1:17" ht="15" x14ac:dyDescent="0.2">
      <c r="A83" s="61" t="s">
        <v>103</v>
      </c>
      <c r="B83" s="62"/>
      <c r="C83" s="62"/>
      <c r="D83" s="62"/>
      <c r="E83" s="62"/>
      <c r="F83" s="62"/>
      <c r="G83" s="62"/>
      <c r="H83" s="62"/>
      <c r="I83" s="62"/>
      <c r="J83" s="44"/>
      <c r="K83" s="44"/>
      <c r="L83" s="44"/>
      <c r="M83" s="44"/>
      <c r="N83" s="44"/>
      <c r="O83" s="44"/>
      <c r="P83" s="44"/>
      <c r="Q83" s="44"/>
    </row>
    <row r="84" spans="1:17" ht="15" x14ac:dyDescent="0.2">
      <c r="A84" s="63" t="s">
        <v>127</v>
      </c>
      <c r="B84" s="62"/>
      <c r="C84" s="62"/>
      <c r="D84" s="62"/>
      <c r="E84" s="62"/>
      <c r="F84" s="62"/>
      <c r="G84" s="62"/>
      <c r="H84" s="62"/>
      <c r="I84" s="62"/>
      <c r="J84" s="43">
        <v>3711200.24</v>
      </c>
      <c r="K84" s="44"/>
      <c r="L84" s="44"/>
      <c r="M84" s="44"/>
      <c r="N84" s="44"/>
      <c r="O84" s="43">
        <v>4229.8100000000004</v>
      </c>
      <c r="P84" s="44"/>
      <c r="Q84" s="43">
        <v>84.94</v>
      </c>
    </row>
    <row r="85" spans="1:17" ht="15" x14ac:dyDescent="0.2">
      <c r="A85" s="63" t="s">
        <v>128</v>
      </c>
      <c r="B85" s="62"/>
      <c r="C85" s="62"/>
      <c r="D85" s="62"/>
      <c r="E85" s="62"/>
      <c r="F85" s="62"/>
      <c r="G85" s="62"/>
      <c r="H85" s="62"/>
      <c r="I85" s="62"/>
      <c r="J85" s="43">
        <v>1006599.63</v>
      </c>
      <c r="K85" s="44"/>
      <c r="L85" s="44"/>
      <c r="M85" s="44"/>
      <c r="N85" s="44"/>
      <c r="O85" s="44"/>
      <c r="P85" s="44"/>
      <c r="Q85" s="44"/>
    </row>
    <row r="86" spans="1:17" ht="15" x14ac:dyDescent="0.2">
      <c r="A86" s="63" t="s">
        <v>113</v>
      </c>
      <c r="B86" s="62"/>
      <c r="C86" s="62"/>
      <c r="D86" s="62"/>
      <c r="E86" s="62"/>
      <c r="F86" s="62"/>
      <c r="G86" s="62"/>
      <c r="H86" s="62"/>
      <c r="I86" s="62"/>
      <c r="J86" s="43">
        <v>4717799.87</v>
      </c>
      <c r="K86" s="44"/>
      <c r="L86" s="44"/>
      <c r="M86" s="44"/>
      <c r="N86" s="44"/>
      <c r="O86" s="43">
        <v>4229.8100000000004</v>
      </c>
      <c r="P86" s="44"/>
      <c r="Q86" s="43">
        <v>84.94</v>
      </c>
    </row>
    <row r="87" spans="1:17" ht="15" x14ac:dyDescent="0.2">
      <c r="A87" s="63" t="s">
        <v>114</v>
      </c>
      <c r="B87" s="62"/>
      <c r="C87" s="62"/>
      <c r="D87" s="62"/>
      <c r="E87" s="62"/>
      <c r="F87" s="62"/>
      <c r="G87" s="62"/>
      <c r="H87" s="62"/>
      <c r="I87" s="62"/>
      <c r="J87" s="44"/>
      <c r="K87" s="44"/>
      <c r="L87" s="44"/>
      <c r="M87" s="44"/>
      <c r="N87" s="44"/>
      <c r="O87" s="44"/>
      <c r="P87" s="44"/>
      <c r="Q87" s="44"/>
    </row>
    <row r="88" spans="1:17" ht="15" x14ac:dyDescent="0.2">
      <c r="A88" s="63" t="s">
        <v>115</v>
      </c>
      <c r="B88" s="62"/>
      <c r="C88" s="62"/>
      <c r="D88" s="62"/>
      <c r="E88" s="62"/>
      <c r="F88" s="62"/>
      <c r="G88" s="62"/>
      <c r="H88" s="62"/>
      <c r="I88" s="62"/>
      <c r="J88" s="43">
        <v>2102669.7799999998</v>
      </c>
      <c r="K88" s="44"/>
      <c r="L88" s="44"/>
      <c r="M88" s="44"/>
      <c r="N88" s="44"/>
      <c r="O88" s="44"/>
      <c r="P88" s="44"/>
      <c r="Q88" s="44"/>
    </row>
    <row r="89" spans="1:17" ht="15" x14ac:dyDescent="0.2">
      <c r="A89" s="63" t="s">
        <v>116</v>
      </c>
      <c r="B89" s="62"/>
      <c r="C89" s="62"/>
      <c r="D89" s="62"/>
      <c r="E89" s="62"/>
      <c r="F89" s="62"/>
      <c r="G89" s="62"/>
      <c r="H89" s="62"/>
      <c r="I89" s="62"/>
      <c r="J89" s="43">
        <v>163952.76</v>
      </c>
      <c r="K89" s="44"/>
      <c r="L89" s="44"/>
      <c r="M89" s="44"/>
      <c r="N89" s="44"/>
      <c r="O89" s="44"/>
      <c r="P89" s="44"/>
      <c r="Q89" s="44"/>
    </row>
    <row r="90" spans="1:17" ht="15" x14ac:dyDescent="0.2">
      <c r="A90" s="63" t="s">
        <v>117</v>
      </c>
      <c r="B90" s="62"/>
      <c r="C90" s="62"/>
      <c r="D90" s="62"/>
      <c r="E90" s="62"/>
      <c r="F90" s="62"/>
      <c r="G90" s="62"/>
      <c r="H90" s="62"/>
      <c r="I90" s="62"/>
      <c r="J90" s="43">
        <v>1017646.79</v>
      </c>
      <c r="K90" s="44"/>
      <c r="L90" s="44"/>
      <c r="M90" s="44"/>
      <c r="N90" s="44"/>
      <c r="O90" s="44"/>
      <c r="P90" s="44"/>
      <c r="Q90" s="44"/>
    </row>
    <row r="91" spans="1:17" ht="15" x14ac:dyDescent="0.2">
      <c r="A91" s="63" t="s">
        <v>118</v>
      </c>
      <c r="B91" s="62"/>
      <c r="C91" s="62"/>
      <c r="D91" s="62"/>
      <c r="E91" s="62"/>
      <c r="F91" s="62"/>
      <c r="G91" s="62"/>
      <c r="H91" s="62"/>
      <c r="I91" s="62"/>
      <c r="J91" s="43">
        <v>895638.88</v>
      </c>
      <c r="K91" s="44"/>
      <c r="L91" s="44"/>
      <c r="M91" s="44"/>
      <c r="N91" s="44"/>
      <c r="O91" s="44"/>
      <c r="P91" s="44"/>
      <c r="Q91" s="44"/>
    </row>
    <row r="92" spans="1:17" ht="15" x14ac:dyDescent="0.2">
      <c r="A92" s="63" t="s">
        <v>119</v>
      </c>
      <c r="B92" s="62"/>
      <c r="C92" s="62"/>
      <c r="D92" s="62"/>
      <c r="E92" s="62"/>
      <c r="F92" s="62"/>
      <c r="G92" s="62"/>
      <c r="H92" s="62"/>
      <c r="I92" s="62"/>
      <c r="J92" s="43">
        <v>568797.97</v>
      </c>
      <c r="K92" s="44"/>
      <c r="L92" s="44"/>
      <c r="M92" s="44"/>
      <c r="N92" s="44"/>
      <c r="O92" s="44"/>
      <c r="P92" s="44"/>
      <c r="Q92" s="44"/>
    </row>
    <row r="93" spans="1:17" ht="15" x14ac:dyDescent="0.2">
      <c r="A93" s="63" t="s">
        <v>120</v>
      </c>
      <c r="B93" s="62"/>
      <c r="C93" s="62"/>
      <c r="D93" s="62"/>
      <c r="E93" s="62"/>
      <c r="F93" s="62"/>
      <c r="G93" s="62"/>
      <c r="H93" s="62"/>
      <c r="I93" s="62"/>
      <c r="J93" s="43">
        <v>269671.88</v>
      </c>
      <c r="K93" s="44"/>
      <c r="L93" s="44"/>
      <c r="M93" s="44"/>
      <c r="N93" s="44"/>
      <c r="O93" s="44"/>
      <c r="P93" s="44"/>
      <c r="Q93" s="44"/>
    </row>
    <row r="94" spans="1:17" ht="13.15" customHeight="1" x14ac:dyDescent="0.2">
      <c r="A94" s="63" t="s">
        <v>121</v>
      </c>
      <c r="B94" s="62"/>
      <c r="C94" s="62"/>
      <c r="D94" s="62"/>
      <c r="E94" s="62"/>
      <c r="F94" s="62"/>
      <c r="G94" s="62"/>
      <c r="H94" s="62"/>
      <c r="I94" s="62"/>
      <c r="J94" s="43">
        <v>283067.99</v>
      </c>
      <c r="K94" s="44"/>
      <c r="L94" s="44"/>
      <c r="M94" s="44"/>
      <c r="N94" s="44"/>
      <c r="O94" s="44"/>
      <c r="P94" s="44"/>
      <c r="Q94" s="44"/>
    </row>
    <row r="95" spans="1:17" ht="15" x14ac:dyDescent="0.2">
      <c r="A95" s="61" t="s">
        <v>113</v>
      </c>
      <c r="B95" s="62"/>
      <c r="C95" s="62"/>
      <c r="D95" s="62"/>
      <c r="E95" s="62"/>
      <c r="F95" s="62"/>
      <c r="G95" s="62"/>
      <c r="H95" s="62"/>
      <c r="I95" s="62"/>
      <c r="J95" s="50">
        <v>5270539.74</v>
      </c>
      <c r="K95" s="44"/>
      <c r="L95" s="44"/>
      <c r="M95" s="44"/>
      <c r="N95" s="44"/>
      <c r="O95" s="44"/>
      <c r="P95" s="44"/>
      <c r="Q95" s="44"/>
    </row>
    <row r="96" spans="1:17" ht="15" x14ac:dyDescent="0.2">
      <c r="A96" s="63" t="s">
        <v>122</v>
      </c>
      <c r="B96" s="62"/>
      <c r="C96" s="62"/>
      <c r="D96" s="62"/>
      <c r="E96" s="62"/>
      <c r="F96" s="62"/>
      <c r="G96" s="62"/>
      <c r="H96" s="62"/>
      <c r="I96" s="62"/>
      <c r="J96" s="43">
        <v>79058.100000000006</v>
      </c>
      <c r="K96" s="44"/>
      <c r="L96" s="44"/>
      <c r="M96" s="44"/>
      <c r="N96" s="44"/>
      <c r="O96" s="44"/>
      <c r="P96" s="44"/>
      <c r="Q96" s="44"/>
    </row>
    <row r="97" spans="1:17" ht="15" x14ac:dyDescent="0.2">
      <c r="A97" s="61" t="s">
        <v>123</v>
      </c>
      <c r="B97" s="62"/>
      <c r="C97" s="62"/>
      <c r="D97" s="62"/>
      <c r="E97" s="62"/>
      <c r="F97" s="62"/>
      <c r="G97" s="62"/>
      <c r="H97" s="62"/>
      <c r="I97" s="62"/>
      <c r="J97" s="54">
        <f>5349597.84-30.84</f>
        <v>5349567</v>
      </c>
      <c r="K97" s="44"/>
      <c r="L97" s="44"/>
      <c r="M97" s="44"/>
      <c r="N97" s="44"/>
      <c r="O97" s="44"/>
      <c r="P97" s="44"/>
      <c r="Q97" s="44"/>
    </row>
    <row r="98" spans="1:17" ht="15" x14ac:dyDescent="0.2">
      <c r="A98" s="63" t="s">
        <v>124</v>
      </c>
      <c r="B98" s="64"/>
      <c r="C98" s="64"/>
      <c r="D98" s="64"/>
      <c r="E98" s="64"/>
      <c r="F98" s="64"/>
      <c r="G98" s="64"/>
      <c r="H98" s="64"/>
      <c r="I98" s="64"/>
      <c r="J98" s="55">
        <f>J97*0.2</f>
        <v>1069913.4000000001</v>
      </c>
      <c r="K98" s="44"/>
      <c r="L98" s="44"/>
      <c r="M98" s="44"/>
      <c r="N98" s="44"/>
      <c r="O98" s="44"/>
      <c r="P98" s="44"/>
      <c r="Q98" s="44"/>
    </row>
    <row r="99" spans="1:17" ht="15" x14ac:dyDescent="0.2">
      <c r="A99" s="61" t="s">
        <v>125</v>
      </c>
      <c r="B99" s="62"/>
      <c r="C99" s="62"/>
      <c r="D99" s="62"/>
      <c r="E99" s="62"/>
      <c r="F99" s="62"/>
      <c r="G99" s="62"/>
      <c r="H99" s="62"/>
      <c r="I99" s="62"/>
      <c r="J99" s="54">
        <f>J98+J97</f>
        <v>6419480.4000000004</v>
      </c>
      <c r="K99" s="44"/>
      <c r="L99" s="44"/>
      <c r="M99" s="44"/>
      <c r="N99" s="44"/>
      <c r="O99" s="50">
        <v>4229.8100000000004</v>
      </c>
      <c r="P99" s="44"/>
      <c r="Q99" s="50">
        <v>84.94</v>
      </c>
    </row>
    <row r="100" spans="1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1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1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1:17" ht="15" x14ac:dyDescent="0.2">
      <c r="A103" s="58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</row>
    <row r="104" spans="1:17" ht="15" x14ac:dyDescent="0.2">
      <c r="A104" s="56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</row>
    <row r="105" spans="1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1:17" ht="15" x14ac:dyDescent="0.2">
      <c r="A106" s="58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</row>
    <row r="107" spans="1:17" ht="15" x14ac:dyDescent="0.2">
      <c r="A107" s="56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</row>
    <row r="108" spans="1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1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</sheetData>
  <mergeCells count="74">
    <mergeCell ref="N22:N24"/>
    <mergeCell ref="O22:O24"/>
    <mergeCell ref="P22:P24"/>
    <mergeCell ref="Q22:Q24"/>
    <mergeCell ref="J23:J24"/>
    <mergeCell ref="K23:M23"/>
    <mergeCell ref="F22:I22"/>
    <mergeCell ref="F23:F24"/>
    <mergeCell ref="G23:I23"/>
    <mergeCell ref="A26:Q26"/>
    <mergeCell ref="A54:I54"/>
    <mergeCell ref="A49:Q49"/>
    <mergeCell ref="A50:Q50"/>
    <mergeCell ref="A51:I51"/>
    <mergeCell ref="A52:I52"/>
    <mergeCell ref="A53:I53"/>
    <mergeCell ref="A22:A24"/>
    <mergeCell ref="B22:B24"/>
    <mergeCell ref="C22:C24"/>
    <mergeCell ref="D22:D24"/>
    <mergeCell ref="E22:E24"/>
    <mergeCell ref="J22:M22"/>
    <mergeCell ref="A66:I66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77:I77"/>
    <mergeCell ref="A78:I78"/>
    <mergeCell ref="A67:I67"/>
    <mergeCell ref="A68:I68"/>
    <mergeCell ref="A69:I69"/>
    <mergeCell ref="A70:I70"/>
    <mergeCell ref="A71:I71"/>
    <mergeCell ref="A72:I72"/>
    <mergeCell ref="J16:K16"/>
    <mergeCell ref="J17:K17"/>
    <mergeCell ref="A103:Q103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79:Q79"/>
    <mergeCell ref="A104:Q104"/>
    <mergeCell ref="A106:Q106"/>
    <mergeCell ref="A107:Q107"/>
    <mergeCell ref="J18:K18"/>
    <mergeCell ref="A97:I97"/>
    <mergeCell ref="A98:I98"/>
    <mergeCell ref="A99:I9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Дубовицкая</dc:creator>
  <cp:lastModifiedBy>Коваленко Ольга Викторовна</cp:lastModifiedBy>
  <cp:lastPrinted>2019-10-11T03:15:56Z</cp:lastPrinted>
  <dcterms:created xsi:type="dcterms:W3CDTF">2012-09-25T04:33:48Z</dcterms:created>
  <dcterms:modified xsi:type="dcterms:W3CDTF">2019-11-15T03:39:05Z</dcterms:modified>
</cp:coreProperties>
</file>